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D85" i="88" l="1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F31" s="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E36" i="8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E12" i="82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H21" i="69"/>
  <c r="I21" s="1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D90" i="88" l="1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I9" i="71"/>
  <c r="C16" i="10"/>
  <c r="B17"/>
  <c r="F16" i="61"/>
  <c r="B13" i="60"/>
  <c r="C36" i="82"/>
  <c r="F36" s="1"/>
  <c r="C16"/>
  <c r="F16" s="1"/>
  <c r="C32"/>
  <c r="F32" s="1"/>
  <c r="C28"/>
  <c r="F28" s="1"/>
  <c r="C38"/>
  <c r="F38" s="1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G9" s="1"/>
  <c r="Q12" i="69"/>
  <c r="U13" i="71"/>
  <c r="C32" i="67"/>
  <c r="D32" s="1"/>
  <c r="D25" i="80"/>
  <c r="E179" i="88" l="1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F41" i="82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C26" i="66" l="1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<sst xmlns="http://schemas.openxmlformats.org/spreadsheetml/2006/main" count="2188" uniqueCount="715">
  <si>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</si>
  <si>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</si>
  <si>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</si>
  <si>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</si>
  <si>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</si>
  <si>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</si>
  <si>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</si>
  <si>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</si>
  <si>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</si>
  <si>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</si>
  <si>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</si>
  <si>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</si>
  <si>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</si>
  <si>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</si>
  <si>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</si>
  <si>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</si>
  <si>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</si>
  <si>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</si>
  <si>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</si>
  <si>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</si>
  <si>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</si>
  <si>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</si>
  <si>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</si>
  <si>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</si>
  <si>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</si>
  <si>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</si>
  <si>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</si>
  <si>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</si>
  <si>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</si>
  <si>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</si>
  <si>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</si>
  <si>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</si>
  <si>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</si>
  <si>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</si>
  <si>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</si>
  <si>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</si>
  <si>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</si>
  <si>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</si>
  <si>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</si>
  <si>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</si>
  <si>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</si>
  <si>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</si>
  <si>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</si>
  <si>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</si>
  <si>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</si>
  <si>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</si>
  <si>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</si>
  <si>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</si>
  <si>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</si>
  <si>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</si>
  <si>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</si>
  <si>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</si>
  <si>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</si>
  <si>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</si>
  <si>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</si>
  <si>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</si>
  <si>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</si>
  <si>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</si>
  <si>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</si>
  <si>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</si>
  <si>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</si>
  <si>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</si>
  <si>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</si>
  <si>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</si>
  <si>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</si>
  <si>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</si>
  <si>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</si>
  <si>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</si>
  <si>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</si>
  <si>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</si>
  <si>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</si>
  <si>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</si>
  <si>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</si>
  <si>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</si>
  <si>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</si>
  <si>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</si>
  <si>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</si>
  <si>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</si>
  <si>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</si>
  <si>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</si>
  <si>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</si>
  <si>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</si>
  <si>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</si>
  <si>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</si>
  <si>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</si>
  <si>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</si>
  <si>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</si>
  <si>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</si>
  <si>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</si>
  <si>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</si>
  <si>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</si>
  <si>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</si>
  <si>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</si>
  <si>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</si>
  <si>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</si>
  <si>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</si>
  <si>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</si>
  <si>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</si>
  <si>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</si>
  <si>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</si>
  <si>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</si>
  <si>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</si>
  <si>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</si>
  <si>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</si>
  <si>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</si>
  <si>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</si>
  <si>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</si>
  <si>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</si>
  <si>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</si>
  <si>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</si>
  <si>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</si>
  <si>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</si>
  <si>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</si>
  <si>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</si>
  <si>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</si>
  <si>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</si>
  <si>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</si>
  <si>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</si>
  <si>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</si>
  <si>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</si>
  <si>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</si>
  <si>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</si>
  <si>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</si>
  <si>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</si>
  <si>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</si>
  <si>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</si>
  <si>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</si>
  <si>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</si>
  <si>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</si>
  <si>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</si>
  <si>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</si>
  <si>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</si>
  <si>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</si>
  <si>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</si>
  <si>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</si>
  <si>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</si>
  <si>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</si>
  <si>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</si>
  <si>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</si>
  <si>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</si>
  <si>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</si>
  <si>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</si>
  <si>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</si>
  <si>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</si>
  <si>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</si>
  <si>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</si>
  <si>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</si>
  <si>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</si>
  <si>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</si>
  <si>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</si>
  <si>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</si>
  <si>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</si>
  <si>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</si>
  <si>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</si>
  <si>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</si>
  <si>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</si>
  <si>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</si>
  <si>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</si>
  <si>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</si>
  <si>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</si>
  <si>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</si>
  <si>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</si>
  <si>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</si>
  <si>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</si>
  <si>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</si>
  <si>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</si>
  <si>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</si>
  <si>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</si>
  <si>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</si>
  <si>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</si>
  <si>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</si>
  <si>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</si>
  <si>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</si>
  <si>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</si>
  <si>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</si>
  <si>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</si>
  <si>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</si>
  <si>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</si>
  <si>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</si>
  <si>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</si>
  <si>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</si>
  <si>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</si>
  <si>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</si>
  <si>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</si>
  <si>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</si>
  <si>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</si>
  <si>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</si>
  <si>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</si>
  <si>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</si>
  <si>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</si>
  <si>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</si>
  <si>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</si>
  <si>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</si>
  <si>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</si>
  <si>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</si>
  <si>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</si>
  <si>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</si>
  <si>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</si>
  <si>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</si>
  <si>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</si>
  <si>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</si>
  <si>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</si>
  <si>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</si>
  <si>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</si>
  <si>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</si>
  <si>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</si>
  <si>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</si>
  <si>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</si>
  <si>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</si>
  <si>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</si>
  <si>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</si>
  <si>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</si>
  <si>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</si>
  <si>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</si>
  <si>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</si>
  <si>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</si>
  <si>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</si>
  <si>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</si>
  <si>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</si>
  <si>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</si>
  <si>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</si>
  <si>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</si>
  <si>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</si>
  <si>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</si>
  <si>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</si>
  <si>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</si>
  <si>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</si>
  <si>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</si>
  <si>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</si>
  <si>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</si>
  <si>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</si>
  <si>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</si>
  <si>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</si>
  <si>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</si>
  <si>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</si>
  <si>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</si>
  <si>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</si>
  <si>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</si>
  <si>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</si>
  <si>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</si>
  <si>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</si>
  <si>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</si>
  <si>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</si>
  <si>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</si>
  <si>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</si>
  <si>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</si>
  <si>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</si>
  <si>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</si>
  <si>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</si>
  <si>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</si>
  <si>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</si>
  <si>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</si>
  <si>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</si>
  <si>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</si>
  <si>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</si>
  <si>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</si>
  <si>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</si>
  <si>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</si>
  <si>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</si>
  <si>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</si>
  <si>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</si>
  <si>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</si>
  <si>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</si>
  <si>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</si>
  <si>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</si>
  <si>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</si>
  <si>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</si>
  <si>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</si>
  <si>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</si>
  <si>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</si>
  <si>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</si>
  <si>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</si>
  <si>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</si>
  <si>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</si>
  <si>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</si>
  <si>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</si>
  <si>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</si>
  <si>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</si>
  <si>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</si>
  <si>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</si>
  <si>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</si>
  <si>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</si>
  <si>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</si>
  <si>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</si>
  <si>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</si>
  <si>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</si>
  <si>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</si>
  <si>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</si>
  <si>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</si>
  <si>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</si>
  <si>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</si>
  <si>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</si>
  <si>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</si>
  <si>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</si>
  <si>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</si>
  <si>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</si>
  <si>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</si>
  <si>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</si>
  <si>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</si>
  <si>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</si>
  <si>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</si>
  <si>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</si>
  <si>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</si>
  <si>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</si>
  <si>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</si>
  <si>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</si>
  <si>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</si>
  <si>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</si>
  <si>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</si>
  <si>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</si>
  <si>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</si>
  <si>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</si>
  <si>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</si>
  <si>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</si>
  <si>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</si>
  <si>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</si>
  <si>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</si>
  <si>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</si>
  <si>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</si>
  <si>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</si>
  <si>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</si>
  <si>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</si>
  <si>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</si>
  <si>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</si>
  <si>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</si>
  <si>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</si>
  <si>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</si>
  <si>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</si>
  <si>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</si>
  <si>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</si>
  <si>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</si>
  <si>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</si>
  <si>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</si>
  <si>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</si>
  <si>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</si>
  <si>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</si>
  <si>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</si>
  <si>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</si>
  <si>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</si>
  <si>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</si>
  <si>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</si>
  <si>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</si>
  <si>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</si>
  <si>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</si>
  <si>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</si>
  <si>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</si>
  <si>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</si>
  <si>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</si>
  <si>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</si>
  <si>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</si>
  <si>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</si>
  <si>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</si>
  <si>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</si>
  <si>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</si>
  <si>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</si>
  <si>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</si>
  <si>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</si>
  <si>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</si>
  <si>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</si>
  <si>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</si>
  <si>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</si>
  <si>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</si>
  <si>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</si>
  <si>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</si>
  <si>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</si>
  <si>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</si>
  <si>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</si>
  <si>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</si>
  <si>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</si>
  <si>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</si>
  <si>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</si>
  <si>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</si>
  <si>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</si>
  <si>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</si>
  <si>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</si>
  <si>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</si>
  <si>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</si>
  <si>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</si>
  <si>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</si>
  <si>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</si>
  <si>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</si>
  <si>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</si>
  <si>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</si>
  <si>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</si>
  <si>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</si>
  <si>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</si>
  <si>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</si>
  <si>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</si>
  <si>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</si>
  <si>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</si>
  <si>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</si>
  <si>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</si>
  <si>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</si>
  <si>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</si>
  <si>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</si>
  <si>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</si>
  <si>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</si>
  <si>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</si>
  <si>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</si>
  <si>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</si>
  <si>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</si>
  <si>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</si>
  <si>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</si>
  <si>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</si>
  <si>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</si>
  <si>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</si>
  <si>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</si>
  <si>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</si>
  <si>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</si>
  <si>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</si>
  <si>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</si>
  <si>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</si>
  <si>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</si>
  <si>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</si>
  <si>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</si>
  <si>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</si>
  <si>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</si>
  <si>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</si>
  <si>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</si>
  <si>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</si>
  <si>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</si>
  <si>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</si>
  <si>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</si>
  <si>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</si>
  <si>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</si>
  <si>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</si>
  <si>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</si>
  <si>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</si>
  <si>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</si>
  <si>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</si>
  <si>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</si>
  <si>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</si>
  <si>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</si>
  <si>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</si>
  <si>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</si>
  <si>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</si>
  <si>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</si>
  <si>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</si>
  <si>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</si>
  <si>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</si>
  <si>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</si>
  <si>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</si>
  <si>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</si>
  <si>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</si>
  <si>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</si>
  <si>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</si>
  <si>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</si>
  <si>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</si>
  <si>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</si>
  <si>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</si>
  <si>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</si>
  <si>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</si>
  <si>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</si>
  <si>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</si>
  <si>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</si>
  <si>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</si>
  <si>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</si>
  <si>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</si>
  <si>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</si>
  <si>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</si>
  <si>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</si>
  <si>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</si>
  <si>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</si>
  <si>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</si>
  <si>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</si>
  <si>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</si>
  <si>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</si>
  <si>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</si>
  <si>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</si>
  <si>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</si>
  <si>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</si>
  <si>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</si>
  <si>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</si>
  <si>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</si>
  <si>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</si>
  <si>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</si>
  <si>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</si>
  <si>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</si>
  <si>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</si>
  <si>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</si>
  <si>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</si>
  <si>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</si>
  <si>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</si>
  <si>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</si>
  <si>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</si>
  <si>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</si>
  <si>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</si>
  <si>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</si>
  <si>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</si>
  <si>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</si>
  <si>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</si>
  <si>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</si>
  <si>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</si>
  <si>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</si>
  <si>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</si>
  <si>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</si>
  <si>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</si>
  <si>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</si>
  <si>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</si>
  <si>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</si>
  <si>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</si>
  <si>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</si>
  <si>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</si>
  <si>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</si>
  <si>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</si>
  <si>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</si>
  <si>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</si>
  <si>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</si>
  <si>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</si>
  <si>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</si>
  <si>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</si>
  <si>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</si>
  <si>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</si>
  <si>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</si>
  <si>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</si>
  <si>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</si>
  <si>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</si>
  <si>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</si>
  <si>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</si>
  <si>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</si>
  <si>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</si>
  <si>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</si>
  <si>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</si>
  <si>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</si>
  <si>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</si>
  <si>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</si>
  <si>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</si>
  <si>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</si>
  <si>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</si>
  <si>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</si>
  <si>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</si>
  <si>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</si>
  <si>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</si>
  <si>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</si>
  <si>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</si>
  <si>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</si>
  <si>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</si>
  <si>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</si>
  <si>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</si>
  <si>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</si>
  <si>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</si>
  <si>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</si>
  <si>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</si>
  <si>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</si>
  <si>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</si>
  <si>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</si>
  <si>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</si>
  <si>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</si>
  <si>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</si>
  <si>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</si>
  <si>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</si>
  <si>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</si>
  <si>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</si>
  <si>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</si>
  <si>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</si>
  <si>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</si>
  <si>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</si>
  <si>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</si>
  <si>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</si>
  <si>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</si>
  <si>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</si>
  <si>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</si>
  <si>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</si>
  <si>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</si>
  <si>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</si>
  <si>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</si>
  <si>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</si>
  <si>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</si>
  <si>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</si>
  <si>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</si>
  <si>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</si>
  <si>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</si>
  <si>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</si>
  <si>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</si>
  <si>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</si>
  <si>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</si>
  <si>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</si>
  <si>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</si>
  <si>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</si>
  <si>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</si>
  <si>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</si>
  <si>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</si>
  <si>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</si>
  <si>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</si>
  <si>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</si>
  <si>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</si>
  <si>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</si>
  <si>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</si>
  <si>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</si>
  <si>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</si>
  <si>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</si>
  <si>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</si>
  <si>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</si>
  <si>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</si>
  <si>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</si>
  <si>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</si>
  <si>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</si>
  <si>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</si>
  <si>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</si>
  <si>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</si>
  <si>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</si>
  <si>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</si>
  <si>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</si>
  <si>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</si>
  <si>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</si>
  <si>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</si>
  <si>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</si>
  <si>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</si>
  <si>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</si>
  <si>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</si>
  <si>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</si>
  <si>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</si>
  <si>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</si>
  <si>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</si>
  <si>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</si>
  <si>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</si>
  <si>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</si>
  <si>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</si>
  <si>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</si>
  <si>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</si>
  <si>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</si>
  <si>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</si>
  <si>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</si>
  <si>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</si>
  <si>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</si>
  <si>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</si>
  <si>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</si>
  <si>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</si>
  <si>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</si>
  <si>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</si>
  <si>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</si>
  <si>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</si>
  <si>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</si>
  <si>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</si>
  <si>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</si>
  <si>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</si>
  <si>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</si>
  <si>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</si>
  <si>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</si>
  <si>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</si>
  <si>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</si>
  <si>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</si>
  <si>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</si>
  <si>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</si>
  <si>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</si>
  <si>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</si>
  <si>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</si>
  <si>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</si>
  <si>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</si>
  <si>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</si>
  <si>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</si>
  <si>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</si>
  <si>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</si>
  <si>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</si>
  <si>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</si>
  <si>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</si>
  <si>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</si>
  <si>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</si>
  <si>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</si>
  <si>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</si>
  <si>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</si>
  <si>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</si>
  <si>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</si>
  <si>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</si>
  <si>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</si>
  <si>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</si>
  <si>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</si>
  <si>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</si>
  <si>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</si>
  <si>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</si>
  <si>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</si>
  <si>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</si>
  <si>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</si>
  <si>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</si>
  <si>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</si>
  <si>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</si>
  <si>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</si>
  <si>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</si>
  <si>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</si>
  <si>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</si>
  <si>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</si>
  <si>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</si>
  <si>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</si>
  <si>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</si>
  <si>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</si>
  <si>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</si>
  <si>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</si>
  <si>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</si>
  <si>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</si>
  <si>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</si>
  <si>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</si>
  <si>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</si>
  <si>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</si>
  <si>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</si>
  <si>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</si>
  <si>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</si>
  <si>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</si>
  <si>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</si>
  <si>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</si>
  <si>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</si>
  <si>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</si>
  <si>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</si>
  <si>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</si>
  <si>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</si>
  <si>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</si>
  <si>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</si>
  <si>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</si>
  <si>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</si>
  <si>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</si>
  <si>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</si>
  <si>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</si>
  <si>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</si>
  <si>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</si>
  <si>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 xml:space="preserve">по адресу: Свердловская область р.п.Пышма ул. Строителей д.12,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</si>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</sst>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16.5703125" customWidth="1"/>
    <col min="6" max="6" width="8.7109375" hidden="1" customWidth="1"/>
    <col min="7" max="7" width="8.7109375" style="65" hidden="1" customWidth="1"/>
    <col min="8" max="18" width="8.7109375" hidden="1" customWidth="1"/>
    <col min="19" max="23" width="8.85546875" hidden="1" customWidth="1"/>
  </cols>
  <sheetData>
    <row r="1" spans="1:23" ht="70.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713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357.4</v>
      </c>
      <c r="T13" s="530">
        <v>0</v>
      </c>
      <c r="U13" s="530">
        <f>S13+T13</f>
        <v>357.4</v>
      </c>
      <c r="V13" s="530">
        <v>35.700000000000003</v>
      </c>
      <c r="W13" s="530">
        <f>U13+V13</f>
        <v>393.09999999999997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160.92737841739944</v>
      </c>
      <c r="E20" s="460">
        <f>S44*R20</f>
        <v>3.7522705282922834E-2</v>
      </c>
      <c r="F20" s="439">
        <f>0.1374*1.045*5%+0.22/12</f>
        <v>2.5512483333333332E-2</v>
      </c>
      <c r="K20" s="55" t="s">
        <v>712</v>
      </c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152.55599537811662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390.51420617977715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749.62676364444383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1829.3557190962679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142.009371076658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1161.7077231704973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173.64924398103392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251.49651460617548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160.92737841739944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160.92737841739944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426.15006382995102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716.24026378488031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6476.0879999999988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3602.5919999999996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3602.5919999999996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3602.5919999999996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10807.775999999998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1029.3119999999999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0</v>
      </c>
      <c r="E58" s="460">
        <v>0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343.10399999999998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1372.4159999999999</v>
      </c>
      <c r="E60" s="446">
        <f>E56+E57+E58+E59</f>
        <v>0.32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900.64799999999991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900.64799999999991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912.44056476067669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912.44056476067669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557.54399999999998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557.54399999999998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93.577327199999985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35.086672799999988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128.66399999999999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471.76800000000003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194.02531199999999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996.24535200000014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246.26289600000001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2294.72244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4203.0240000000003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12051.528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12051.528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25346.807999999997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13895.712000000001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39242.519999999997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76652.648564760675</v>
      </c>
      <c r="E98" s="453">
        <f>E44+E54+E60+E63+E69+E72+E75+E79+E86+E90+E93+E97</f>
        <v>17.872749618718679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439.48539802576545</v>
      </c>
      <c r="E109" s="460">
        <f>S162*R109</f>
        <v>0.10247281244771625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52.438598628074274</v>
      </c>
      <c r="E110" s="460">
        <f>S162*R110</f>
        <v>1.2226869667057052E-2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55.768033461602812</v>
      </c>
      <c r="E111" s="460">
        <f>S162*R111</f>
        <v>1.3003178852267023E-2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75.744642462773967</v>
      </c>
      <c r="E119" s="460">
        <f>S162*R119</f>
        <v>1.7661033963526855E-2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75.744642462773967</v>
      </c>
      <c r="E120" s="460">
        <f>S162*R120</f>
        <v>1.7661033963526855E-2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1215.2437142379117</v>
      </c>
      <c r="E121" s="460">
        <f>S162*R121</f>
        <v>0.28335285260163962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1215.2437142379117</v>
      </c>
      <c r="E130" s="460">
        <f>S162*R130</f>
        <v>0.28335285260163962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183.11891584406891</v>
      </c>
      <c r="E134" s="460">
        <f>S162*R134</f>
        <v>4.2697005186548433E-2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755.78170721097547</v>
      </c>
      <c r="E153" s="460">
        <f>S162*R153</f>
        <v>0.17622218504266357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611.78365066086656</v>
      </c>
      <c r="E154" s="460">
        <f>S162*R154</f>
        <v>0.14264681278233227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200.5984487200937</v>
      </c>
      <c r="E155" s="460">
        <f>S162*R155</f>
        <v>4.6772628408900792E-2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94.056534047180847</v>
      </c>
      <c r="E159" s="460">
        <f>S162*R159</f>
        <v>2.1930734482181694E-2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4975.0080000000007</v>
      </c>
      <c r="E162" s="451">
        <f>E109+E110+E111+E119+E120+E121+E130+E134+E153+E154+E155+E159</f>
        <v>1.1599999999999999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1.1599999999999999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857.76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2015.7359999999999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1286.6399999999999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4160.1360000000004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440.85286234226385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291.0205169710369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661.95713276447714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95.085911485586323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171.92301167595906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1660.8394352393234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10795.983435239323</v>
      </c>
      <c r="E186" s="456">
        <f>E162+E172+E179+E185</f>
        <v>2.5172503812813196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87448.631999999998</v>
      </c>
      <c r="E187" s="457">
        <f>E98+E186</f>
        <v>20.389999999999997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2023-06-02T10:23:08Z</dcterms:modified>
</cp:coreProperties>
</file>